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boris_radloff_giz_de1/Documents/1_BANF/10044129 Ukraine/"/>
    </mc:Choice>
  </mc:AlternateContent>
  <xr:revisionPtr revIDLastSave="22" documentId="8_{D1DEBB23-51D4-4681-9FDB-8597B1F70B07}" xr6:coauthVersionLast="47" xr6:coauthVersionMax="47" xr10:uidLastSave="{C62B1E8F-A207-4D8C-8414-1B2DE7A53FCB}"/>
  <bookViews>
    <workbookView xWindow="28680" yWindow="-120" windowWidth="29040" windowHeight="15720" tabRatio="556" xr2:uid="{00000000-000D-0000-FFFF-FFFF00000000}"/>
  </bookViews>
  <sheets>
    <sheet name="Specification" sheetId="5" r:id="rId1"/>
    <sheet name="Delivery Plan" sheetId="7" r:id="rId2"/>
    <sheet name="Overview" sheetId="8" r:id="rId3"/>
    <sheet name="Dropdown menu" sheetId="2" state="hidden" r:id="rId4"/>
  </sheets>
  <definedNames>
    <definedName name="_xlnm._FilterDatabase" localSheetId="0" hidden="1">Specification!$A$2:$E$21</definedName>
    <definedName name="Category_of_good">'Dropdown menu'!$A$14:$A$32</definedName>
    <definedName name="Justification_for_non_neutral_specification">'Dropdown menu'!$G$8:$G$12</definedName>
    <definedName name="yes_no">'Dropdown menu'!$G$1:$G$3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7" l="1"/>
  <c r="T15" i="7"/>
  <c r="P15" i="7" l="1"/>
  <c r="Q15" i="7"/>
  <c r="R15" i="7"/>
  <c r="U15" i="7"/>
  <c r="O15" i="7" l="1"/>
  <c r="N15" i="7"/>
  <c r="M15" i="7"/>
  <c r="L15" i="7"/>
  <c r="K15" i="7"/>
  <c r="J15" i="7"/>
  <c r="I15" i="7"/>
  <c r="H15" i="7"/>
  <c r="G15" i="7"/>
  <c r="F15" i="7"/>
  <c r="E15" i="7"/>
  <c r="D15" i="7"/>
  <c r="C15" i="7"/>
</calcChain>
</file>

<file path=xl/sharedStrings.xml><?xml version="1.0" encoding="utf-8"?>
<sst xmlns="http://schemas.openxmlformats.org/spreadsheetml/2006/main" count="197" uniqueCount="139">
  <si>
    <t>please choose</t>
  </si>
  <si>
    <t>Item description</t>
  </si>
  <si>
    <t>1.1</t>
  </si>
  <si>
    <t>1.2</t>
  </si>
  <si>
    <t>Delivery address</t>
  </si>
  <si>
    <t>Type of Equipment</t>
  </si>
  <si>
    <t>Notebook</t>
  </si>
  <si>
    <t>Yes</t>
  </si>
  <si>
    <t>PC</t>
  </si>
  <si>
    <t>No</t>
  </si>
  <si>
    <t>Accesorities</t>
  </si>
  <si>
    <t>(Mouse, Keyboard, Docking Station..)</t>
  </si>
  <si>
    <t>Office technic</t>
  </si>
  <si>
    <t>Telephone,MFD, printer</t>
  </si>
  <si>
    <t>Network components</t>
  </si>
  <si>
    <t>Router, switch, UPS</t>
  </si>
  <si>
    <t>Cartridge</t>
  </si>
  <si>
    <r>
      <t xml:space="preserve">Justification for </t>
    </r>
    <r>
      <rPr>
        <sz val="10"/>
        <color theme="1"/>
        <rFont val="Arial"/>
        <family val="2"/>
        <charset val="204"/>
      </rPr>
      <t>non-neutral specification</t>
    </r>
  </si>
  <si>
    <t>Licence, Software</t>
  </si>
  <si>
    <t>Monitor</t>
  </si>
  <si>
    <t>Special manufacturing</t>
  </si>
  <si>
    <t>TV</t>
  </si>
  <si>
    <t>Compatibility/Standartization in the Project/ Partner organisation</t>
  </si>
  <si>
    <t>Spare parts/ Aditional equipment/ accessories only by one Supplier</t>
  </si>
  <si>
    <t>Maintenance</t>
  </si>
  <si>
    <t>Category of good:</t>
  </si>
  <si>
    <t>S01 Food, beverages, tobacco products</t>
  </si>
  <si>
    <t>S02 Computer system</t>
  </si>
  <si>
    <t>S03 Telecommunications device</t>
  </si>
  <si>
    <t>S04 Standard Software rent (goods)</t>
  </si>
  <si>
    <t>S05 Standard Software buy (goods)</t>
  </si>
  <si>
    <t>S06 Plant Equipment, tool</t>
  </si>
  <si>
    <t>S07 Construction technology</t>
  </si>
  <si>
    <t>S08 Office product, facility and technic, papeterie</t>
  </si>
  <si>
    <t>S09 Literature</t>
  </si>
  <si>
    <t>S10 Hardware rent</t>
  </si>
  <si>
    <t>S11 Energy, extraction product, secondary raw material, residue</t>
  </si>
  <si>
    <t>S12 Electric engineering, automation, process control engineering</t>
  </si>
  <si>
    <t>S13 Vehicle (complete vehicle)</t>
  </si>
  <si>
    <t>S14 Home economics, Home technology</t>
  </si>
  <si>
    <t>S15 Laboratory material, laboratory technology</t>
  </si>
  <si>
    <t>S16 Installation (complete)</t>
  </si>
  <si>
    <t>S17 Medical device</t>
  </si>
  <si>
    <t>S18 Machine, apparatus</t>
  </si>
  <si>
    <t>S19 Occupational safety, accident prevention</t>
  </si>
  <si>
    <t>S20 Marketing</t>
  </si>
  <si>
    <t>S21 Automotive engineering, vehicle component</t>
  </si>
  <si>
    <t>S22 Human and veterinary drug, pesticide, active ingredient</t>
  </si>
  <si>
    <t>S23 Clothing and textiles</t>
  </si>
  <si>
    <t>S24 Body care, personal hygiene</t>
  </si>
  <si>
    <t>S25 Sport, playing, leisure</t>
  </si>
  <si>
    <t>S26 Interior furnishing (excl. Office furnishings)</t>
  </si>
  <si>
    <t>Novovolynsk, Volynskiy region</t>
  </si>
  <si>
    <t>1.3</t>
  </si>
  <si>
    <t>1.4</t>
  </si>
  <si>
    <t>Lviv city, Lviv region</t>
  </si>
  <si>
    <t>Kropyvnytskyi, Kirovograd region</t>
  </si>
  <si>
    <t>Svitlovodsk,  Kirovograd region</t>
  </si>
  <si>
    <t>Monastyryshche town, Cherkasy region</t>
  </si>
  <si>
    <t>Smila town, Cherkasy region</t>
  </si>
  <si>
    <t>Cherkasy city, Cherkasy region</t>
  </si>
  <si>
    <t>Vyshgorod city, Kyiv region</t>
  </si>
  <si>
    <t>Teplodar town, Odesa region</t>
  </si>
  <si>
    <t>Monobloc pump, Q=250-275 m³/h, H=60-70m</t>
  </si>
  <si>
    <t>Monobloc pump, Q=350-375m³/h, H=70-80m</t>
  </si>
  <si>
    <t>In-line circulation pump Q=200-225m³/h, H=34-40m</t>
  </si>
  <si>
    <t>In-line circulation pump Q=39-45m³/h, H=31-40m</t>
  </si>
  <si>
    <t>In-line circulation pump Q=34-40m3/h, H=9-15m</t>
  </si>
  <si>
    <t>In-line circulation pump Q=14-20m3/h, H=51-60m</t>
  </si>
  <si>
    <t>In-line circulation pump Q=18-25m3/h, H=49-55m</t>
  </si>
  <si>
    <t>Deep well pump Q=352-362m3/h, H=121-131m</t>
  </si>
  <si>
    <t>Monobloc pump, 
Q=10-12m³/h, H=30-40m</t>
  </si>
  <si>
    <t>Monobloc pump, 
Q=10-12m³/h, H=25-35m</t>
  </si>
  <si>
    <t>Sewage pump
 Q=250-270 m³/h, H=20-30m</t>
  </si>
  <si>
    <t>Sewage pump
Q= 200-210 m³/h, H=30-40m</t>
  </si>
  <si>
    <t>In-line circulation pump Q=69-75m³/h, H=25-35m</t>
  </si>
  <si>
    <t>In-line circulation pump Q=300-325m³/h, H=50-60m</t>
  </si>
  <si>
    <t>Cantilever circulation pump Q=325-350m³/h, H=94-105m</t>
  </si>
  <si>
    <t>Cantilever circulation pump Q=240-270m³/h, H=70-80m</t>
  </si>
  <si>
    <t>Cantilever circulation pump 
Q=700-750m³/h, H=75-90m</t>
  </si>
  <si>
    <t>Double-entry circulation pump Q=200-225m³/h, H=90-100m</t>
  </si>
  <si>
    <t>Multistage pump Q=25-30m³/h, H=210-230m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</si>
  <si>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</si>
  <si>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</si>
  <si>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</si>
  <si>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</si>
  <si>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</si>
  <si>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</si>
  <si>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</si>
  <si>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</si>
  <si>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</si>
  <si>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</si>
  <si>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</si>
  <si>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5.1</t>
  </si>
  <si>
    <t>6.1</t>
  </si>
  <si>
    <t>7.1</t>
  </si>
  <si>
    <t>7.2</t>
  </si>
  <si>
    <t>Mykolaiv city, Mykolaiv region</t>
  </si>
  <si>
    <t>Pryluky city, Chernihiv region</t>
  </si>
  <si>
    <t>Chernihiv  city, Chernihiv region</t>
  </si>
  <si>
    <t>Quantity
[pcs.]</t>
  </si>
  <si>
    <t>Lot</t>
  </si>
  <si>
    <t>Position</t>
  </si>
  <si>
    <t>Minimum Requirements</t>
  </si>
  <si>
    <r>
      <t xml:space="preserve">Remarks 
</t>
    </r>
    <r>
      <rPr>
        <sz val="9"/>
        <rFont val="Arial"/>
        <family val="2"/>
      </rPr>
      <t>The comparative specification should indicate any deviation from the technical parameters or functional description of the tender documents.</t>
    </r>
    <r>
      <rPr>
        <b/>
        <sz val="9"/>
        <rFont val="Arial"/>
        <family val="2"/>
      </rPr>
      <t xml:space="preserve">
If there is no deviation from the technical specification in columns B-E, please indicate "Yes". Otherwise, describe your special features in this column.</t>
    </r>
  </si>
  <si>
    <t>No.</t>
  </si>
  <si>
    <t>The delivery schedule contains only the location details. A detailed address will be provided for each location after order.</t>
  </si>
  <si>
    <t>Position
(quantity for delivery, pcs)</t>
  </si>
  <si>
    <t>Monobloc pump, Q=10-12m³/h, H=30-40m</t>
  </si>
  <si>
    <t>Monobloc pump, Q=10-12m³/h, H=25-35m</t>
  </si>
  <si>
    <t>Cantilever circulation pump, Q=700-750m³/h, H=75-90m</t>
  </si>
  <si>
    <t>Sewage pump, Q= 200-210 m³/h, H=30-40m</t>
  </si>
  <si>
    <t>Sewage pump, Q=250-270 m³/h, H=20-30m</t>
  </si>
  <si>
    <t>all lots</t>
  </si>
  <si>
    <t>General requirement</t>
  </si>
  <si>
    <t>Availability of an authorized service center in Ukraine. In the event of a warranty case, the center must resolve the issue within 60 days from the date of application.</t>
  </si>
  <si>
    <t>Water</t>
  </si>
  <si>
    <t>hot water</t>
  </si>
  <si>
    <t>cold water</t>
  </si>
  <si>
    <t>wastewater canalization</t>
  </si>
  <si>
    <r>
      <t xml:space="preserve">Glandless pump with flange connection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of heating systems according to VDI 2035 or equivalent
Maximum pumped liquids temperature: not less than +120°C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10-12 m³/h
Head: 30-40 m
Hydraulic efficiency: not less than 50%
Compliance with IEC 60034-1, DIN EN 809 or equivalent.
</t>
    </r>
  </si>
  <si>
    <r>
      <t xml:space="preserve">Glandless pump with flange connection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10-12 m³/h
Head: 25-35 m
Hydraulic efficiency: not less than 50%
Compliance with IEC 60034-1, DIN EN 809 or equivalent.
</t>
    </r>
  </si>
  <si>
    <r>
      <t xml:space="preserve">Glandless pump with flange connection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 water from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250-275 m³/h
Head: 60-70 m
Hydraulic efficiency: not less than 75%
Compliance with IEC 60034-1, DIN EN 809 or equivalent.
</t>
    </r>
  </si>
  <si>
    <r>
      <t xml:space="preserve">Glandless pump with flange connection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media: water of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350-375 m³/h
Head: 70-80 m
Hydraulic efficiency: not less than 75%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</si>
  <si>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media: water from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200-225 m³/h
Head: 34-40 m
Hydraulic efficiency: not less than 75%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</si>
  <si>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39-45 m³/h
Head: 31-40 m
Hydraulic efficiency: not less than 65%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</si>
  <si>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34-40 m³/h
Head: 9-15 m
Hydraulic efficiency: not less than 60%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</si>
  <si>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media: water of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14-20 m³/h
Head: 51-60 m
Hydraulic efficiency: not less than 50%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</si>
  <si>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18-25 m³/h
Head: 49-55 m
Hydraulic efficiency: not less than 50%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</si>
  <si>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69-75 m³/h
Head: 25-35 m
Hydraulic efficiency: not less than 70%
Compliance with IEC 60034-1, DIN EN 809 or equivalent.
</t>
    </r>
  </si>
  <si>
    <r>
      <t xml:space="preserve">Single inline pump with dry rotor and flange connection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300-325 m³/h
Head: 50-60 m
Hydraulic efficiency: not less than 65%
Compliance with IEC 60034-1, DIN EN 809 or equivalent.
</t>
    </r>
  </si>
  <si>
    <r>
      <t xml:space="preserve">Single-stage low-pressure centrifugal pump with axial suction on a common frame.
Standard version with collapsible coupling.
Installation: internal version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from heating systems according to VDI 2035 or equivalent
Maximum pumped liquids temperature: not less than +120°C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325-350 m³/h
Head: 94-105 m
Hydraulic efficiency: not less than 80%
Compliance with IEC 60034-1, DIN EN 809 or equivalent.
</t>
    </r>
  </si>
  <si>
    <r>
      <t xml:space="preserve">Single-stage low-pressure centrifugal pump with axial suction on a common frame.
Standard version with collapsible coupling.
Installation: internal version
</t>
    </r>
    <r>
      <rPr>
        <b/>
        <sz val="8"/>
        <color rgb="FF000000"/>
        <rFont val="Arial"/>
        <family val="2"/>
      </rPr>
      <t xml:space="preserve">Characteristics of engine:
</t>
    </r>
    <r>
      <rPr>
        <sz val="8"/>
        <color rgb="FF000000"/>
        <rFont val="Arial"/>
        <family val="2"/>
      </rPr>
      <t xml:space="preserve">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media: water from heating systems according to VDI 2035 or equivalent
Maximum pumped liquids temperature: not less than +120°C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Characteristics of pump perfomance at the operating point:</t>
    </r>
    <r>
      <rPr>
        <sz val="8"/>
        <color rgb="FF000000"/>
        <rFont val="Arial"/>
        <family val="2"/>
      </rPr>
      <t xml:space="preserve">
Capacity: 240-270 m³/h
Head: 70-80 m
Hydraulic efficiency: not less than 75%
Compliance with IEC 60034-1, DIN EN 809 or equivalent.
</t>
    </r>
  </si>
  <si>
    <r>
      <t xml:space="preserve">Pump with axial-split casing on a common frame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of heating systems according to VDI 2035 or equivalent
Maximum pumped liquids temperature: not less than +100°C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Pump performance characteristics at the operating point:</t>
    </r>
    <r>
      <rPr>
        <sz val="8"/>
        <color rgb="FF000000"/>
        <rFont val="Arial"/>
        <family val="2"/>
      </rPr>
      <t xml:space="preserve">
Capacity: 700-750 m³/h
Head: 75-90 m
Hydraulic efficiency: not less than 75%
Compliance with IEC 60034-1, DIN EN 809 or equivalent.
</t>
    </r>
  </si>
  <si>
    <r>
      <t xml:space="preserve">Pump with axial-split casing, with working medium inlet from both sides, on a common frame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380...480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of heating systems according to VDI 2035 or equivalent
Maximum pumped liquids temperature: not less than +100°C
Permissible operating pressure: not less than 16 bar
Pump connection: flange
Permissible flange pressure: not less than PN16
</t>
    </r>
    <r>
      <rPr>
        <b/>
        <sz val="8"/>
        <color rgb="FF000000"/>
        <rFont val="Arial"/>
        <family val="2"/>
      </rPr>
      <t>Pump performance characteristics at the operating point:</t>
    </r>
    <r>
      <rPr>
        <sz val="8"/>
        <color rgb="FF000000"/>
        <rFont val="Arial"/>
        <family val="2"/>
      </rPr>
      <t xml:space="preserve">
Capacity: 200-225 m³/h
Head: 90-100 m
Hydraulic efficiency: not less than 70%
Compliance with IEC 60034-1, DIN EN 809 or equivalent.
</t>
    </r>
  </si>
  <si>
    <r>
      <t xml:space="preserve">Normal suction multistage centrifugal high-pressure pump in vertical design with inline connection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water of heating systems according to VDI 2035 or equivalent
Maximum pumped liquids temperature: not less than +90°C
Permissible operating pressure: not less than 25 bar
Pump connection: flanged
Permissible flange pressure: not less than PN 25
</t>
    </r>
    <r>
      <rPr>
        <b/>
        <sz val="8"/>
        <color rgb="FF000000"/>
        <rFont val="Arial"/>
        <family val="2"/>
      </rPr>
      <t>Pump performance characteristics at the operating point:</t>
    </r>
    <r>
      <rPr>
        <sz val="8"/>
        <color rgb="FF000000"/>
        <rFont val="Arial"/>
        <family val="2"/>
      </rPr>
      <t xml:space="preserve">
Capacity: 25-30 m³/h
Head: 210-230 m
Hydraulic efficiency: not less than 65%
Compliance with IEC 60034-1, DIN EN 809 or equivalent.
</t>
    </r>
  </si>
  <si>
    <r>
      <t xml:space="preserve">Housing - cast stainless steel with a submersible motor in a sectional design
Installation: vertical and horizontal mounting, external design, submersible
</t>
    </r>
    <r>
      <rPr>
        <b/>
        <sz val="8"/>
        <rFont val="Arial"/>
        <family val="2"/>
      </rPr>
      <t>Characteristics of engine:</t>
    </r>
    <r>
      <rPr>
        <sz val="8"/>
        <rFont val="Arial"/>
        <family val="2"/>
      </rPr>
      <t xml:space="preserve">
Number of network phases: 3
Rated network voltage: </t>
    </r>
    <r>
      <rPr>
        <b/>
        <sz val="8"/>
        <rFont val="Arial"/>
        <family val="2"/>
      </rPr>
      <t>1000 V</t>
    </r>
    <r>
      <rPr>
        <sz val="8"/>
        <rFont val="Arial"/>
        <family val="2"/>
      </rPr>
      <t xml:space="preserve"> +/-10%
Rated network frequency: 50 Hz +4/-6%
Energy efficiency class: not less than IE3
Insulation class: not less than F
Protection class: not less than IP68
Electric motor power - 165-200 kW
</t>
    </r>
    <r>
      <rPr>
        <b/>
        <sz val="8"/>
        <rFont val="Arial"/>
        <family val="2"/>
      </rPr>
      <t>Characteristics of pumped liquids:</t>
    </r>
    <r>
      <rPr>
        <sz val="8"/>
        <rFont val="Arial"/>
        <family val="2"/>
      </rPr>
      <t xml:space="preserve">
Permissible pumped liquids: drinking, spring, well water
Maximum pumped liquids temperature: not less than +25°C
Permissible operating pressure: not less than 25 bar
Pump connection: flange
Permissible flange pressure: not less than PN 25
</t>
    </r>
    <r>
      <rPr>
        <b/>
        <sz val="8"/>
        <rFont val="Arial"/>
        <family val="2"/>
      </rPr>
      <t>Pump performance characteristics at the operating point:</t>
    </r>
    <r>
      <rPr>
        <sz val="8"/>
        <rFont val="Arial"/>
        <family val="2"/>
      </rPr>
      <t xml:space="preserve">
Capacity: 352 - 362 m³/h
Head: 121 - 131 m
Hydraulic efficiency: not less than 75%
</t>
    </r>
    <r>
      <rPr>
        <b/>
        <sz val="8"/>
        <rFont val="Arial"/>
        <family val="2"/>
      </rPr>
      <t xml:space="preserve">Pump equiped with temperature sensor PT100 type and power cable 130 m
</t>
    </r>
    <r>
      <rPr>
        <sz val="8"/>
        <rFont val="Arial"/>
        <family val="2"/>
        <charset val="204"/>
      </rPr>
      <t>Compliance with IEC 60034-1, DIN EN 809 or equivalent.</t>
    </r>
    <r>
      <rPr>
        <b/>
        <sz val="8"/>
        <rFont val="Arial"/>
        <family val="2"/>
      </rPr>
      <t xml:space="preserve">
</t>
    </r>
  </si>
  <si>
    <r>
      <t xml:space="preserve">Sewage pump
Installation: internal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sewage with feces
Maximum pumped liquids temperature: not less than +40°C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Pump performance characteristics at the operating point:</t>
    </r>
    <r>
      <rPr>
        <sz val="8"/>
        <color rgb="FF000000"/>
        <rFont val="Arial"/>
        <family val="2"/>
      </rPr>
      <t xml:space="preserve">
Capacity: 200-210 m³/h
Head: 30-40 m
Hydraulic efficiency: not less than 55%.
</t>
    </r>
    <r>
      <rPr>
        <b/>
        <sz val="8"/>
        <color rgb="FF000000"/>
        <rFont val="Arial"/>
        <family val="2"/>
      </rPr>
      <t xml:space="preserve">Accomplish to seria of standarts EN 12050 / directive 60335-2-41 or equivalent
</t>
    </r>
    <r>
      <rPr>
        <sz val="8"/>
        <color rgb="FF000000"/>
        <rFont val="Arial"/>
        <family val="2"/>
      </rPr>
      <t>Compliance with IEC 60034-1, DIN EN 809 or equivalent.</t>
    </r>
    <r>
      <rPr>
        <b/>
        <sz val="8"/>
        <color rgb="FF000000"/>
        <rFont val="Arial"/>
        <family val="2"/>
      </rPr>
      <t xml:space="preserve">
</t>
    </r>
  </si>
  <si>
    <r>
      <t xml:space="preserve">Sewage pump 
Installation: internal 
</t>
    </r>
    <r>
      <rPr>
        <b/>
        <sz val="8"/>
        <color rgb="FF000000"/>
        <rFont val="Arial"/>
        <family val="2"/>
      </rPr>
      <t>Characteristics of engine:</t>
    </r>
    <r>
      <rPr>
        <sz val="8"/>
        <color rgb="FF000000"/>
        <rFont val="Arial"/>
        <family val="2"/>
      </rPr>
      <t xml:space="preserve">
Number of network phases: 3
Rated network voltage: 400 V +/-10%
Rated network frequency: 50 Hz +4/-6%
Energy efficiency class: not less than IE3
Insulation class: not less than F
Protection class: not less than IP55
</t>
    </r>
    <r>
      <rPr>
        <b/>
        <sz val="8"/>
        <color rgb="FF000000"/>
        <rFont val="Arial"/>
        <family val="2"/>
      </rPr>
      <t>Characteristics of pumped liquids:</t>
    </r>
    <r>
      <rPr>
        <sz val="8"/>
        <color rgb="FF000000"/>
        <rFont val="Arial"/>
        <family val="2"/>
      </rPr>
      <t xml:space="preserve">
Permissible pumped liquids: sewage with feces
Maximum pumped liquids temperature: not less than +40°C
Permissible operating pressure: not less than 16 bar
Pump connection: flange
Permissible flange pressure: not less than PN 16
</t>
    </r>
    <r>
      <rPr>
        <b/>
        <sz val="8"/>
        <color rgb="FF000000"/>
        <rFont val="Arial"/>
        <family val="2"/>
      </rPr>
      <t>Pump performance characteristics at the operating point:</t>
    </r>
    <r>
      <rPr>
        <sz val="8"/>
        <color rgb="FF000000"/>
        <rFont val="Arial"/>
        <family val="2"/>
      </rPr>
      <t xml:space="preserve">
Capacity: 250-270 m³/h
Head: 20-30 m
Hydraulic efficiency: not less than 55%
</t>
    </r>
    <r>
      <rPr>
        <b/>
        <sz val="8"/>
        <color rgb="FF000000"/>
        <rFont val="Arial"/>
        <family val="2"/>
      </rPr>
      <t xml:space="preserve">Accomplish to seria of standarts EN 12050 / directive 60335-2-41 or equivalent
</t>
    </r>
    <r>
      <rPr>
        <sz val="8"/>
        <color rgb="FF000000"/>
        <rFont val="Arial"/>
        <family val="2"/>
      </rPr>
      <t xml:space="preserve">Compliance with IEC 60034-1, DIN EN 809 or equivalent.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</si>
</sst>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₴&quot;_-;\-* #,##0.00\ &quot;₴&quot;_-;_-* &quot;-&quot;??\ &quot;₴&quot;_-;_-@_-"/>
  </numFmts>
  <fonts count="29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</font>
    <font>
      <sz val="8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charset val="204"/>
    </font>
    <font>
      <b/>
      <sz val="10"/>
      <color theme="1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6" fillId="0" borderId="0"/>
    <xf numFmtId="0" fontId="7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7" fillId="0" borderId="0" xfId="1" applyFont="1" applyAlignment="1">
      <alignment vertical="top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7" fillId="0" borderId="1" xfId="1" applyFont="1" applyBorder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 applyProtection="1">
      <alignment horizontal="left" vertical="top"/>
      <protection locked="0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 wrapText="1"/>
    </xf>
    <xf numFmtId="0" fontId="5" fillId="8" borderId="1" xfId="14" applyFont="1" applyFill="1" applyBorder="1" applyAlignment="1">
      <alignment vertical="top"/>
    </xf>
    <xf numFmtId="0" fontId="27" fillId="8" borderId="1" xfId="2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20" fillId="6" borderId="1" xfId="16" applyFont="1" applyFill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0" fontId="27" fillId="5" borderId="1" xfId="0" applyFont="1" applyFill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5" fillId="8" borderId="4" xfId="14" applyFont="1" applyFill="1" applyBorder="1" applyAlignment="1">
      <alignment horizontal="center" vertical="top" wrapText="1"/>
    </xf>
    <xf numFmtId="0" fontId="5" fillId="8" borderId="5" xfId="14" applyFont="1" applyFill="1" applyBorder="1" applyAlignment="1">
      <alignment horizontal="center" vertical="top" wrapText="1"/>
    </xf>
    <xf numFmtId="0" fontId="5" fillId="8" borderId="6" xfId="14" applyFont="1" applyFill="1" applyBorder="1" applyAlignment="1">
      <alignment horizontal="center" vertical="top" wrapText="1"/>
    </xf>
    <xf numFmtId="0" fontId="5" fillId="8" borderId="3" xfId="14" applyFont="1" applyFill="1" applyBorder="1" applyAlignment="1">
      <alignment horizontal="center" vertical="center"/>
    </xf>
    <xf numFmtId="0" fontId="5" fillId="8" borderId="2" xfId="14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center" vertical="center" wrapText="1"/>
    </xf>
    <xf numFmtId="49" fontId="8" fillId="9" borderId="7" xfId="0" applyNumberFormat="1" applyFont="1" applyFill="1" applyBorder="1" applyAlignment="1">
      <alignment horizontal="center" vertical="center" wrapText="1"/>
    </xf>
    <xf numFmtId="49" fontId="8" fillId="9" borderId="2" xfId="0" applyNumberFormat="1" applyFont="1" applyFill="1" applyBorder="1" applyAlignment="1">
      <alignment horizontal="center" vertical="center" wrapText="1"/>
    </xf>
  </cellXfs>
  <cellStyles count="17">
    <cellStyle name="Currency 2" xfId="5" xr:uid="{A7A8E1AE-0BDF-4DEE-9AF1-4AC38568FD80}"/>
    <cellStyle name="Hyperlink 2" xfId="8" xr:uid="{1EDA3A34-F7E0-4EFC-BFA4-1292B8105EF1}"/>
    <cellStyle name="Hyperlink 3" xfId="12" xr:uid="{E0B7BBB5-22B2-4A62-924A-392396350851}"/>
    <cellStyle name="Normal 2" xfId="7" xr:uid="{AFBD8FA4-3962-4DA8-A2AC-E8C1BA22CC2F}"/>
    <cellStyle name="Normal 2 2" xfId="15" xr:uid="{A49948BC-A47C-4701-B2BF-3087030BFC3F}"/>
    <cellStyle name="Normal 3" xfId="11" xr:uid="{5347745F-E79E-4BF5-B852-BAC8B968F626}"/>
    <cellStyle name="Standard" xfId="0" builtinId="0"/>
    <cellStyle name="Standard 2" xfId="1" xr:uid="{00000000-0005-0000-0000-000002000000}"/>
    <cellStyle name="Standard 2 2" xfId="3" xr:uid="{51C99204-3B05-4F83-AF26-7DAF88F33B74}"/>
    <cellStyle name="Standard 2 2 2" xfId="6" xr:uid="{5315D2AB-A997-4ADA-8326-F34C6E005059}"/>
    <cellStyle name="Standard 2 2 2 2" xfId="14" xr:uid="{2FD1A9A3-C64E-42E9-BC57-7548A30BDC0E}"/>
    <cellStyle name="Standard 2 2 3" xfId="13" xr:uid="{3A7F7A0A-652A-40FD-AE2E-CF1EEAFD4CFB}"/>
    <cellStyle name="Standard 2 3" xfId="4" xr:uid="{36F90A23-D109-42B0-8B08-29DC52EB5D34}"/>
    <cellStyle name="Standard 3" xfId="2" xr:uid="{00000000-0005-0000-0000-000003000000}"/>
    <cellStyle name="Standard 4" xfId="16" xr:uid="{E80312E4-4728-4944-A239-152EDB9CF91D}"/>
    <cellStyle name="Гіперпосилання 2" xfId="10" xr:uid="{135E75E5-F488-49E2-A7D6-4F63BC27B4DE}"/>
    <cellStyle name="Звичайний 2" xfId="9" xr:uid="{55039886-DC75-4896-9588-ED068F704419}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34"/>
  <sheetViews>
    <sheetView tabSelected="1" zoomScaleNormal="100" workbookViewId="0">
      <pane xSplit="3" ySplit="2" topLeftCell="D3" activePane="bottomRight" state="frozen"/>
      <selection pane="topRight" activeCell="E1" sqref="E1"/>
      <selection pane="bottomLeft" activeCell="A4" sqref="A4"/>
      <selection pane="bottomRight" activeCell="F2" sqref="F2"/>
    </sheetView>
  </sheetViews>
  <sheetFormatPr baseColWidth="10" defaultColWidth="11.42578125" defaultRowHeight="12" x14ac:dyDescent="0.2"/>
  <cols>
    <col min="1" max="1" width="9.5703125" style="17" customWidth="1"/>
    <col min="2" max="2" width="12" style="24" customWidth="1"/>
    <col min="3" max="3" width="23" style="24" customWidth="1"/>
    <col min="4" max="4" width="89.42578125" style="51" customWidth="1"/>
    <col min="5" max="5" width="14.42578125" style="24" customWidth="1"/>
    <col min="6" max="6" width="70.7109375" style="17" customWidth="1"/>
    <col min="7" max="16384" width="11.42578125" style="17"/>
  </cols>
  <sheetData>
    <row r="1" spans="1:6" ht="60" x14ac:dyDescent="0.2">
      <c r="A1" s="38" t="s">
        <v>101</v>
      </c>
      <c r="B1" s="38" t="s">
        <v>102</v>
      </c>
      <c r="C1" s="39" t="s">
        <v>1</v>
      </c>
      <c r="D1" s="38" t="s">
        <v>103</v>
      </c>
      <c r="E1" s="39" t="s">
        <v>100</v>
      </c>
      <c r="F1" s="41" t="s">
        <v>104</v>
      </c>
    </row>
    <row r="2" spans="1:6" s="18" customFormat="1" ht="61.5" customHeight="1" x14ac:dyDescent="0.2">
      <c r="A2" s="42" t="s">
        <v>113</v>
      </c>
      <c r="B2" s="42"/>
      <c r="C2" s="42" t="s">
        <v>114</v>
      </c>
      <c r="D2" s="43" t="s">
        <v>115</v>
      </c>
      <c r="E2" s="44"/>
      <c r="F2" s="23"/>
    </row>
    <row r="3" spans="1:6" ht="236.25" x14ac:dyDescent="0.2">
      <c r="A3" s="53">
        <v>1</v>
      </c>
      <c r="B3" s="20" t="s">
        <v>2</v>
      </c>
      <c r="C3" s="20" t="s">
        <v>71</v>
      </c>
      <c r="D3" s="45" t="s">
        <v>120</v>
      </c>
      <c r="E3" s="28">
        <v>1</v>
      </c>
      <c r="F3" s="23"/>
    </row>
    <row r="4" spans="1:6" ht="247.5" x14ac:dyDescent="0.2">
      <c r="A4" s="53"/>
      <c r="B4" s="20" t="s">
        <v>3</v>
      </c>
      <c r="C4" s="20" t="s">
        <v>72</v>
      </c>
      <c r="D4" s="45" t="s">
        <v>121</v>
      </c>
      <c r="E4" s="28">
        <v>1</v>
      </c>
      <c r="F4" s="23"/>
    </row>
    <row r="5" spans="1:6" ht="243" customHeight="1" x14ac:dyDescent="0.2">
      <c r="A5" s="53"/>
      <c r="B5" s="20" t="s">
        <v>53</v>
      </c>
      <c r="C5" s="20" t="s">
        <v>63</v>
      </c>
      <c r="D5" s="45" t="s">
        <v>122</v>
      </c>
      <c r="E5" s="28">
        <v>1</v>
      </c>
      <c r="F5" s="23"/>
    </row>
    <row r="6" spans="1:6" ht="243" customHeight="1" x14ac:dyDescent="0.2">
      <c r="A6" s="53"/>
      <c r="B6" s="20" t="s">
        <v>54</v>
      </c>
      <c r="C6" s="20" t="s">
        <v>64</v>
      </c>
      <c r="D6" s="45" t="s">
        <v>123</v>
      </c>
      <c r="E6" s="28">
        <v>5</v>
      </c>
      <c r="F6" s="23"/>
    </row>
    <row r="7" spans="1:6" ht="245.25" customHeight="1" x14ac:dyDescent="0.2">
      <c r="A7" s="54">
        <v>2</v>
      </c>
      <c r="B7" s="21" t="s">
        <v>82</v>
      </c>
      <c r="C7" s="21" t="s">
        <v>65</v>
      </c>
      <c r="D7" s="46" t="s">
        <v>124</v>
      </c>
      <c r="E7" s="29">
        <v>1</v>
      </c>
      <c r="F7" s="23"/>
    </row>
    <row r="8" spans="1:6" ht="241.5" customHeight="1" x14ac:dyDescent="0.2">
      <c r="A8" s="54"/>
      <c r="B8" s="21" t="s">
        <v>83</v>
      </c>
      <c r="C8" s="21" t="s">
        <v>66</v>
      </c>
      <c r="D8" s="46" t="s">
        <v>125</v>
      </c>
      <c r="E8" s="29">
        <v>1</v>
      </c>
      <c r="F8" s="23"/>
    </row>
    <row r="9" spans="1:6" ht="236.25" x14ac:dyDescent="0.2">
      <c r="A9" s="54"/>
      <c r="B9" s="21" t="s">
        <v>84</v>
      </c>
      <c r="C9" s="21" t="s">
        <v>67</v>
      </c>
      <c r="D9" s="46" t="s">
        <v>126</v>
      </c>
      <c r="E9" s="29">
        <v>1</v>
      </c>
      <c r="F9" s="23"/>
    </row>
    <row r="10" spans="1:6" ht="241.5" customHeight="1" x14ac:dyDescent="0.2">
      <c r="A10" s="54"/>
      <c r="B10" s="21" t="s">
        <v>85</v>
      </c>
      <c r="C10" s="21" t="s">
        <v>68</v>
      </c>
      <c r="D10" s="46" t="s">
        <v>127</v>
      </c>
      <c r="E10" s="29">
        <v>1</v>
      </c>
      <c r="F10" s="23"/>
    </row>
    <row r="11" spans="1:6" ht="240.75" customHeight="1" x14ac:dyDescent="0.2">
      <c r="A11" s="54"/>
      <c r="B11" s="21" t="s">
        <v>86</v>
      </c>
      <c r="C11" s="21" t="s">
        <v>69</v>
      </c>
      <c r="D11" s="46" t="s">
        <v>128</v>
      </c>
      <c r="E11" s="30">
        <v>1</v>
      </c>
      <c r="F11" s="23"/>
    </row>
    <row r="12" spans="1:6" ht="243" customHeight="1" x14ac:dyDescent="0.2">
      <c r="A12" s="54"/>
      <c r="B12" s="21" t="s">
        <v>87</v>
      </c>
      <c r="C12" s="21" t="s">
        <v>75</v>
      </c>
      <c r="D12" s="46" t="s">
        <v>129</v>
      </c>
      <c r="E12" s="30">
        <v>1</v>
      </c>
      <c r="F12" s="23"/>
    </row>
    <row r="13" spans="1:6" ht="242.25" customHeight="1" x14ac:dyDescent="0.2">
      <c r="A13" s="54"/>
      <c r="B13" s="21" t="s">
        <v>88</v>
      </c>
      <c r="C13" s="21" t="s">
        <v>76</v>
      </c>
      <c r="D13" s="46" t="s">
        <v>130</v>
      </c>
      <c r="E13" s="30">
        <v>2</v>
      </c>
      <c r="F13" s="23"/>
    </row>
    <row r="14" spans="1:6" ht="255" customHeight="1" x14ac:dyDescent="0.2">
      <c r="A14" s="55">
        <v>3</v>
      </c>
      <c r="B14" s="22" t="s">
        <v>89</v>
      </c>
      <c r="C14" s="22" t="s">
        <v>77</v>
      </c>
      <c r="D14" s="47" t="s">
        <v>131</v>
      </c>
      <c r="E14" s="31">
        <v>1</v>
      </c>
      <c r="F14" s="23"/>
    </row>
    <row r="15" spans="1:6" ht="252.75" customHeight="1" x14ac:dyDescent="0.2">
      <c r="A15" s="55"/>
      <c r="B15" s="22" t="s">
        <v>90</v>
      </c>
      <c r="C15" s="22" t="s">
        <v>78</v>
      </c>
      <c r="D15" s="47" t="s">
        <v>132</v>
      </c>
      <c r="E15" s="32">
        <v>2</v>
      </c>
      <c r="F15" s="23"/>
    </row>
    <row r="16" spans="1:6" ht="240" customHeight="1" x14ac:dyDescent="0.2">
      <c r="A16" s="55"/>
      <c r="B16" s="22" t="s">
        <v>91</v>
      </c>
      <c r="C16" s="22" t="s">
        <v>79</v>
      </c>
      <c r="D16" s="47" t="s">
        <v>133</v>
      </c>
      <c r="E16" s="32">
        <v>1</v>
      </c>
      <c r="F16" s="23"/>
    </row>
    <row r="17" spans="1:6" ht="243" customHeight="1" x14ac:dyDescent="0.2">
      <c r="A17" s="40">
        <v>4</v>
      </c>
      <c r="B17" s="20" t="s">
        <v>92</v>
      </c>
      <c r="C17" s="20" t="s">
        <v>80</v>
      </c>
      <c r="D17" s="45" t="s">
        <v>134</v>
      </c>
      <c r="E17" s="28">
        <v>1</v>
      </c>
      <c r="F17" s="23"/>
    </row>
    <row r="18" spans="1:6" ht="239.25" customHeight="1" x14ac:dyDescent="0.2">
      <c r="A18" s="30">
        <v>5</v>
      </c>
      <c r="B18" s="21" t="s">
        <v>93</v>
      </c>
      <c r="C18" s="21" t="s">
        <v>81</v>
      </c>
      <c r="D18" s="46" t="s">
        <v>135</v>
      </c>
      <c r="E18" s="29">
        <v>2</v>
      </c>
      <c r="F18" s="23"/>
    </row>
    <row r="19" spans="1:6" ht="260.25" customHeight="1" x14ac:dyDescent="0.2">
      <c r="A19" s="31">
        <v>6</v>
      </c>
      <c r="B19" s="22" t="s">
        <v>94</v>
      </c>
      <c r="C19" s="22" t="s">
        <v>70</v>
      </c>
      <c r="D19" s="48" t="s">
        <v>136</v>
      </c>
      <c r="E19" s="32">
        <v>1</v>
      </c>
      <c r="F19" s="23"/>
    </row>
    <row r="20" spans="1:6" ht="253.5" customHeight="1" x14ac:dyDescent="0.2">
      <c r="A20" s="53">
        <v>7</v>
      </c>
      <c r="B20" s="20" t="s">
        <v>95</v>
      </c>
      <c r="C20" s="20" t="s">
        <v>74</v>
      </c>
      <c r="D20" s="45" t="s">
        <v>137</v>
      </c>
      <c r="E20" s="28">
        <v>1</v>
      </c>
      <c r="F20" s="23"/>
    </row>
    <row r="21" spans="1:6" ht="250.5" customHeight="1" x14ac:dyDescent="0.2">
      <c r="A21" s="53"/>
      <c r="B21" s="20" t="s">
        <v>96</v>
      </c>
      <c r="C21" s="20" t="s">
        <v>73</v>
      </c>
      <c r="D21" s="45" t="s">
        <v>138</v>
      </c>
      <c r="E21" s="28">
        <v>1</v>
      </c>
      <c r="F21" s="23"/>
    </row>
    <row r="25" spans="1:6" x14ac:dyDescent="0.2">
      <c r="A25" s="25"/>
      <c r="B25" s="26"/>
      <c r="C25" s="26"/>
      <c r="D25" s="49"/>
      <c r="E25" s="27"/>
    </row>
    <row r="26" spans="1:6" s="19" customFormat="1" x14ac:dyDescent="0.2">
      <c r="A26" s="52"/>
      <c r="B26" s="52"/>
      <c r="C26" s="52"/>
      <c r="D26" s="50"/>
    </row>
    <row r="28" spans="1:6" x14ac:dyDescent="0.2">
      <c r="E28" s="27"/>
    </row>
    <row r="31" spans="1:6" x14ac:dyDescent="0.2">
      <c r="E31" s="27"/>
    </row>
    <row r="34" spans="5:5" x14ac:dyDescent="0.2">
      <c r="E34" s="27"/>
    </row>
  </sheetData>
  <sheetProtection algorithmName="SHA-512" hashValue="wvDNniQ7RLA6MEILUyUCibXsCCm99sTdsbbdwVCCkai8xaY4hBAZttc3yMb8pkS+hEV9k55LLlfrkhwuCm1rDg==" saltValue="fjdrMDhe0NnowUfTzWhrCg==" spinCount="100000" sheet="1" objects="1" scenarios="1"/>
  <mergeCells count="5">
    <mergeCell ref="A26:C26"/>
    <mergeCell ref="A3:A6"/>
    <mergeCell ref="A7:A13"/>
    <mergeCell ref="A14:A16"/>
    <mergeCell ref="A20:A21"/>
  </mergeCells>
  <phoneticPr fontId="9" type="noConversion"/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15"/>
  <sheetViews>
    <sheetView zoomScaleNormal="100" workbookViewId="0">
      <selection activeCell="I7" sqref="I7"/>
    </sheetView>
  </sheetViews>
  <sheetFormatPr baseColWidth="10" defaultColWidth="9.140625" defaultRowHeight="12.75" x14ac:dyDescent="0.2"/>
  <cols>
    <col min="1" max="1" width="10.85546875" style="3" customWidth="1"/>
    <col min="2" max="2" width="49.85546875" style="3" customWidth="1"/>
    <col min="3" max="21" width="5.140625" style="3" customWidth="1"/>
    <col min="22" max="16384" width="9.140625" style="3"/>
  </cols>
  <sheetData>
    <row r="1" spans="1:21" s="2" customFormat="1" ht="26.45" customHeight="1" x14ac:dyDescent="0.2">
      <c r="A1" s="59" t="s">
        <v>105</v>
      </c>
      <c r="B1" s="33" t="s">
        <v>4</v>
      </c>
      <c r="C1" s="56" t="s">
        <v>107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8"/>
    </row>
    <row r="2" spans="1:21" ht="22.5" x14ac:dyDescent="0.2">
      <c r="A2" s="60"/>
      <c r="B2" s="34" t="s">
        <v>106</v>
      </c>
      <c r="C2" s="14" t="s">
        <v>2</v>
      </c>
      <c r="D2" s="14" t="s">
        <v>3</v>
      </c>
      <c r="E2" s="14" t="s">
        <v>53</v>
      </c>
      <c r="F2" s="14" t="s">
        <v>54</v>
      </c>
      <c r="G2" s="14" t="s">
        <v>82</v>
      </c>
      <c r="H2" s="14" t="s">
        <v>83</v>
      </c>
      <c r="I2" s="14" t="s">
        <v>84</v>
      </c>
      <c r="J2" s="14" t="s">
        <v>85</v>
      </c>
      <c r="K2" s="14" t="s">
        <v>86</v>
      </c>
      <c r="L2" s="14" t="s">
        <v>87</v>
      </c>
      <c r="M2" s="14" t="s">
        <v>88</v>
      </c>
      <c r="N2" s="14" t="s">
        <v>89</v>
      </c>
      <c r="O2" s="14" t="s">
        <v>90</v>
      </c>
      <c r="P2" s="14" t="s">
        <v>91</v>
      </c>
      <c r="Q2" s="14" t="s">
        <v>92</v>
      </c>
      <c r="R2" s="14" t="s">
        <v>93</v>
      </c>
      <c r="S2" s="14" t="s">
        <v>94</v>
      </c>
      <c r="T2" s="14" t="s">
        <v>95</v>
      </c>
      <c r="U2" s="14" t="s">
        <v>96</v>
      </c>
    </row>
    <row r="3" spans="1:21" x14ac:dyDescent="0.2">
      <c r="A3" s="8">
        <v>1</v>
      </c>
      <c r="B3" s="16" t="s">
        <v>60</v>
      </c>
      <c r="C3" s="13">
        <v>1</v>
      </c>
      <c r="D3" s="13">
        <v>1</v>
      </c>
      <c r="E3" s="13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x14ac:dyDescent="0.2">
      <c r="A4" s="8">
        <v>2</v>
      </c>
      <c r="B4" s="16" t="s">
        <v>59</v>
      </c>
      <c r="C4" s="13"/>
      <c r="D4" s="13"/>
      <c r="E4" s="13"/>
      <c r="F4" s="13"/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x14ac:dyDescent="0.2">
      <c r="A5" s="8">
        <v>3</v>
      </c>
      <c r="B5" s="16" t="s">
        <v>58</v>
      </c>
      <c r="C5" s="13"/>
      <c r="D5" s="13"/>
      <c r="E5" s="13"/>
      <c r="F5" s="13"/>
      <c r="G5" s="13"/>
      <c r="H5" s="13"/>
      <c r="I5" s="13"/>
      <c r="J5" s="13"/>
      <c r="K5" s="13"/>
      <c r="L5" s="13">
        <v>1</v>
      </c>
      <c r="M5" s="13"/>
      <c r="N5" s="13"/>
      <c r="O5" s="13"/>
      <c r="P5" s="13"/>
      <c r="Q5" s="13"/>
      <c r="R5" s="13"/>
      <c r="S5" s="13"/>
      <c r="T5" s="13"/>
      <c r="U5" s="13"/>
    </row>
    <row r="6" spans="1:21" x14ac:dyDescent="0.2">
      <c r="A6" s="8">
        <v>4</v>
      </c>
      <c r="B6" s="16" t="s">
        <v>62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>
        <v>2</v>
      </c>
      <c r="S6" s="13"/>
      <c r="T6" s="13"/>
      <c r="U6" s="13"/>
    </row>
    <row r="7" spans="1:21" x14ac:dyDescent="0.2">
      <c r="A7" s="8">
        <v>5</v>
      </c>
      <c r="B7" s="16" t="s">
        <v>61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>
        <v>1</v>
      </c>
      <c r="O7" s="13"/>
      <c r="P7" s="13"/>
      <c r="Q7" s="13"/>
      <c r="R7" s="13"/>
      <c r="S7" s="13"/>
      <c r="T7" s="13"/>
      <c r="U7" s="13"/>
    </row>
    <row r="8" spans="1:21" x14ac:dyDescent="0.2">
      <c r="A8" s="8">
        <v>6</v>
      </c>
      <c r="B8" s="16" t="s">
        <v>97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>
        <v>1</v>
      </c>
      <c r="Q8" s="13"/>
      <c r="R8" s="13"/>
      <c r="S8" s="13"/>
      <c r="T8" s="13"/>
      <c r="U8" s="13"/>
    </row>
    <row r="9" spans="1:21" x14ac:dyDescent="0.2">
      <c r="A9" s="8">
        <v>7</v>
      </c>
      <c r="B9" s="16" t="s">
        <v>98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>
        <v>1</v>
      </c>
      <c r="R9" s="13"/>
      <c r="S9" s="13"/>
      <c r="T9" s="13"/>
      <c r="U9" s="13"/>
    </row>
    <row r="10" spans="1:21" x14ac:dyDescent="0.2">
      <c r="A10" s="8">
        <v>8</v>
      </c>
      <c r="B10" s="16" t="s">
        <v>99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>
        <v>1</v>
      </c>
      <c r="T10" s="13"/>
      <c r="U10" s="13"/>
    </row>
    <row r="11" spans="1:21" x14ac:dyDescent="0.2">
      <c r="A11" s="8">
        <v>9</v>
      </c>
      <c r="B11" s="16" t="s">
        <v>55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>
        <v>2</v>
      </c>
      <c r="P11" s="13"/>
      <c r="Q11" s="13"/>
      <c r="R11" s="13"/>
      <c r="S11" s="13"/>
      <c r="T11" s="13"/>
      <c r="U11" s="13"/>
    </row>
    <row r="12" spans="1:21" x14ac:dyDescent="0.2">
      <c r="A12" s="8">
        <v>10</v>
      </c>
      <c r="B12" s="16" t="s">
        <v>56</v>
      </c>
      <c r="C12" s="12"/>
      <c r="D12" s="12"/>
      <c r="E12" s="12"/>
      <c r="F12" s="12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x14ac:dyDescent="0.2">
      <c r="A13" s="8">
        <v>11</v>
      </c>
      <c r="B13" s="16" t="s">
        <v>52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v>2</v>
      </c>
      <c r="N13" s="12"/>
      <c r="O13" s="12"/>
      <c r="P13" s="12"/>
      <c r="Q13" s="12"/>
      <c r="R13" s="12"/>
      <c r="S13" s="12"/>
      <c r="T13" s="12"/>
      <c r="U13" s="12"/>
    </row>
    <row r="14" spans="1:21" x14ac:dyDescent="0.2">
      <c r="A14" s="8">
        <v>12</v>
      </c>
      <c r="B14" s="16" t="s">
        <v>57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v>1</v>
      </c>
      <c r="U14" s="12">
        <v>1</v>
      </c>
    </row>
    <row r="15" spans="1:21" x14ac:dyDescent="0.2">
      <c r="A15" s="9"/>
      <c r="C15" s="15">
        <f t="shared" ref="C15:U15" si="0">SUM(C3:C14)</f>
        <v>1</v>
      </c>
      <c r="D15" s="15">
        <f t="shared" si="0"/>
        <v>1</v>
      </c>
      <c r="E15" s="15">
        <f t="shared" si="0"/>
        <v>1</v>
      </c>
      <c r="F15" s="15">
        <f t="shared" si="0"/>
        <v>5</v>
      </c>
      <c r="G15" s="15">
        <f t="shared" si="0"/>
        <v>1</v>
      </c>
      <c r="H15" s="15">
        <f t="shared" si="0"/>
        <v>1</v>
      </c>
      <c r="I15" s="15">
        <f t="shared" si="0"/>
        <v>1</v>
      </c>
      <c r="J15" s="15">
        <f t="shared" si="0"/>
        <v>1</v>
      </c>
      <c r="K15" s="15">
        <f t="shared" si="0"/>
        <v>1</v>
      </c>
      <c r="L15" s="15">
        <f t="shared" si="0"/>
        <v>1</v>
      </c>
      <c r="M15" s="15">
        <f t="shared" si="0"/>
        <v>2</v>
      </c>
      <c r="N15" s="15">
        <f t="shared" si="0"/>
        <v>1</v>
      </c>
      <c r="O15" s="15">
        <f t="shared" si="0"/>
        <v>2</v>
      </c>
      <c r="P15" s="15">
        <f t="shared" si="0"/>
        <v>1</v>
      </c>
      <c r="Q15" s="15">
        <f t="shared" si="0"/>
        <v>1</v>
      </c>
      <c r="R15" s="15">
        <f t="shared" si="0"/>
        <v>2</v>
      </c>
      <c r="S15" s="15">
        <f t="shared" si="0"/>
        <v>1</v>
      </c>
      <c r="T15" s="15">
        <f t="shared" si="0"/>
        <v>1</v>
      </c>
      <c r="U15" s="15">
        <f t="shared" si="0"/>
        <v>1</v>
      </c>
    </row>
  </sheetData>
  <sheetProtection algorithmName="SHA-512" hashValue="J39K2O0KTKEF8y2xr1y+3kEKjtRJCV9jwmP4R4BSGXnybZaoo2iy4XdPKPNinHijgfKgGxeIxzbwi1OU3PS4JQ==" saltValue="JKDgOojRncqOaigYPY6auw==" spinCount="100000" sheet="1" objects="1" scenarios="1"/>
  <mergeCells count="2">
    <mergeCell ref="C1:U1"/>
    <mergeCell ref="A1:A2"/>
  </mergeCells>
  <phoneticPr fontId="9" type="noConversion"/>
  <conditionalFormatting sqref="C3:U14">
    <cfRule type="containsBlanks" dxfId="0" priority="1">
      <formula>LEN(TRIM(C3))=0</formula>
    </cfRule>
  </conditionalFormatting>
  <pageMargins left="0.7" right="0.7" top="0.75" bottom="0.75" header="0.3" footer="0.3"/>
  <pageSetup paperSize="9" orientation="portrait" r:id="rId1"/>
  <ignoredErrors>
    <ignoredError sqref="C2:J2 N2:U2 K2:M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D29CF-F7D0-431C-BDEA-B79212C73C7D}">
  <sheetPr>
    <tabColor rgb="FFFF0000"/>
  </sheetPr>
  <dimension ref="A1:E33"/>
  <sheetViews>
    <sheetView workbookViewId="0">
      <selection activeCell="D2" sqref="D2:D17"/>
    </sheetView>
  </sheetViews>
  <sheetFormatPr baseColWidth="10" defaultColWidth="11.42578125" defaultRowHeight="12" x14ac:dyDescent="0.2"/>
  <cols>
    <col min="1" max="1" width="9.5703125" style="17" customWidth="1"/>
    <col min="2" max="2" width="12" style="24" customWidth="1"/>
    <col min="3" max="3" width="48.5703125" style="24" bestFit="1" customWidth="1"/>
    <col min="4" max="4" width="18.85546875" style="24" customWidth="1"/>
    <col min="5" max="5" width="14.42578125" style="24" customWidth="1"/>
    <col min="6" max="16384" width="11.42578125" style="17"/>
  </cols>
  <sheetData>
    <row r="1" spans="1:5" s="18" customFormat="1" ht="61.5" customHeight="1" x14ac:dyDescent="0.2">
      <c r="A1" s="38" t="s">
        <v>101</v>
      </c>
      <c r="B1" s="38" t="s">
        <v>102</v>
      </c>
      <c r="C1" s="39" t="s">
        <v>1</v>
      </c>
      <c r="D1" s="39" t="s">
        <v>116</v>
      </c>
      <c r="E1" s="39" t="s">
        <v>100</v>
      </c>
    </row>
    <row r="2" spans="1:5" x14ac:dyDescent="0.2">
      <c r="A2" s="53">
        <v>1</v>
      </c>
      <c r="B2" s="20" t="s">
        <v>2</v>
      </c>
      <c r="C2" s="35" t="s">
        <v>108</v>
      </c>
      <c r="D2" s="63" t="s">
        <v>117</v>
      </c>
      <c r="E2" s="28">
        <v>1</v>
      </c>
    </row>
    <row r="3" spans="1:5" x14ac:dyDescent="0.2">
      <c r="A3" s="53"/>
      <c r="B3" s="20" t="s">
        <v>3</v>
      </c>
      <c r="C3" s="35" t="s">
        <v>109</v>
      </c>
      <c r="D3" s="64"/>
      <c r="E3" s="28">
        <v>1</v>
      </c>
    </row>
    <row r="4" spans="1:5" x14ac:dyDescent="0.2">
      <c r="A4" s="53"/>
      <c r="B4" s="20" t="s">
        <v>53</v>
      </c>
      <c r="C4" s="35" t="s">
        <v>63</v>
      </c>
      <c r="D4" s="64"/>
      <c r="E4" s="28">
        <v>1</v>
      </c>
    </row>
    <row r="5" spans="1:5" x14ac:dyDescent="0.2">
      <c r="A5" s="53"/>
      <c r="B5" s="20" t="s">
        <v>54</v>
      </c>
      <c r="C5" s="35" t="s">
        <v>64</v>
      </c>
      <c r="D5" s="64"/>
      <c r="E5" s="28">
        <v>5</v>
      </c>
    </row>
    <row r="6" spans="1:5" x14ac:dyDescent="0.2">
      <c r="A6" s="54">
        <v>2</v>
      </c>
      <c r="B6" s="21" t="s">
        <v>82</v>
      </c>
      <c r="C6" s="36" t="s">
        <v>65</v>
      </c>
      <c r="D6" s="64"/>
      <c r="E6" s="29">
        <v>1</v>
      </c>
    </row>
    <row r="7" spans="1:5" x14ac:dyDescent="0.2">
      <c r="A7" s="54"/>
      <c r="B7" s="21" t="s">
        <v>83</v>
      </c>
      <c r="C7" s="36" t="s">
        <v>66</v>
      </c>
      <c r="D7" s="64"/>
      <c r="E7" s="29">
        <v>1</v>
      </c>
    </row>
    <row r="8" spans="1:5" x14ac:dyDescent="0.2">
      <c r="A8" s="54"/>
      <c r="B8" s="21" t="s">
        <v>84</v>
      </c>
      <c r="C8" s="36" t="s">
        <v>67</v>
      </c>
      <c r="D8" s="64"/>
      <c r="E8" s="29">
        <v>1</v>
      </c>
    </row>
    <row r="9" spans="1:5" x14ac:dyDescent="0.2">
      <c r="A9" s="54"/>
      <c r="B9" s="21" t="s">
        <v>85</v>
      </c>
      <c r="C9" s="36" t="s">
        <v>68</v>
      </c>
      <c r="D9" s="64"/>
      <c r="E9" s="29">
        <v>1</v>
      </c>
    </row>
    <row r="10" spans="1:5" x14ac:dyDescent="0.2">
      <c r="A10" s="54"/>
      <c r="B10" s="21" t="s">
        <v>86</v>
      </c>
      <c r="C10" s="36" t="s">
        <v>69</v>
      </c>
      <c r="D10" s="64"/>
      <c r="E10" s="30">
        <v>1</v>
      </c>
    </row>
    <row r="11" spans="1:5" x14ac:dyDescent="0.2">
      <c r="A11" s="54"/>
      <c r="B11" s="21" t="s">
        <v>87</v>
      </c>
      <c r="C11" s="36" t="s">
        <v>75</v>
      </c>
      <c r="D11" s="64"/>
      <c r="E11" s="30">
        <v>1</v>
      </c>
    </row>
    <row r="12" spans="1:5" x14ac:dyDescent="0.2">
      <c r="A12" s="54"/>
      <c r="B12" s="21" t="s">
        <v>88</v>
      </c>
      <c r="C12" s="36" t="s">
        <v>76</v>
      </c>
      <c r="D12" s="64"/>
      <c r="E12" s="30">
        <v>2</v>
      </c>
    </row>
    <row r="13" spans="1:5" x14ac:dyDescent="0.2">
      <c r="A13" s="55">
        <v>3</v>
      </c>
      <c r="B13" s="22" t="s">
        <v>89</v>
      </c>
      <c r="C13" s="37" t="s">
        <v>77</v>
      </c>
      <c r="D13" s="64"/>
      <c r="E13" s="31">
        <v>1</v>
      </c>
    </row>
    <row r="14" spans="1:5" x14ac:dyDescent="0.2">
      <c r="A14" s="55"/>
      <c r="B14" s="22" t="s">
        <v>90</v>
      </c>
      <c r="C14" s="37" t="s">
        <v>78</v>
      </c>
      <c r="D14" s="64"/>
      <c r="E14" s="32">
        <v>2</v>
      </c>
    </row>
    <row r="15" spans="1:5" x14ac:dyDescent="0.2">
      <c r="A15" s="55"/>
      <c r="B15" s="22" t="s">
        <v>91</v>
      </c>
      <c r="C15" s="37" t="s">
        <v>110</v>
      </c>
      <c r="D15" s="64"/>
      <c r="E15" s="32">
        <v>1</v>
      </c>
    </row>
    <row r="16" spans="1:5" x14ac:dyDescent="0.2">
      <c r="A16" s="40">
        <v>4</v>
      </c>
      <c r="B16" s="20" t="s">
        <v>92</v>
      </c>
      <c r="C16" s="35" t="s">
        <v>80</v>
      </c>
      <c r="D16" s="64"/>
      <c r="E16" s="28">
        <v>1</v>
      </c>
    </row>
    <row r="17" spans="1:5" x14ac:dyDescent="0.2">
      <c r="A17" s="30">
        <v>5</v>
      </c>
      <c r="B17" s="21" t="s">
        <v>93</v>
      </c>
      <c r="C17" s="36" t="s">
        <v>81</v>
      </c>
      <c r="D17" s="65"/>
      <c r="E17" s="29">
        <v>2</v>
      </c>
    </row>
    <row r="18" spans="1:5" x14ac:dyDescent="0.2">
      <c r="A18" s="31">
        <v>6</v>
      </c>
      <c r="B18" s="22" t="s">
        <v>94</v>
      </c>
      <c r="C18" s="37" t="s">
        <v>70</v>
      </c>
      <c r="D18" s="22" t="s">
        <v>118</v>
      </c>
      <c r="E18" s="32">
        <v>1</v>
      </c>
    </row>
    <row r="19" spans="1:5" x14ac:dyDescent="0.2">
      <c r="A19" s="53">
        <v>7</v>
      </c>
      <c r="B19" s="20" t="s">
        <v>95</v>
      </c>
      <c r="C19" s="35" t="s">
        <v>111</v>
      </c>
      <c r="D19" s="61" t="s">
        <v>119</v>
      </c>
      <c r="E19" s="28">
        <v>1</v>
      </c>
    </row>
    <row r="20" spans="1:5" x14ac:dyDescent="0.2">
      <c r="A20" s="53"/>
      <c r="B20" s="20" t="s">
        <v>96</v>
      </c>
      <c r="C20" s="35" t="s">
        <v>112</v>
      </c>
      <c r="D20" s="62"/>
      <c r="E20" s="28">
        <v>1</v>
      </c>
    </row>
    <row r="24" spans="1:5" x14ac:dyDescent="0.2">
      <c r="A24" s="25"/>
      <c r="B24" s="26"/>
      <c r="C24" s="26"/>
      <c r="D24" s="26"/>
      <c r="E24" s="27"/>
    </row>
    <row r="25" spans="1:5" s="19" customFormat="1" x14ac:dyDescent="0.2">
      <c r="A25" s="52"/>
      <c r="B25" s="52"/>
      <c r="C25" s="52"/>
    </row>
    <row r="27" spans="1:5" x14ac:dyDescent="0.2">
      <c r="E27" s="27"/>
    </row>
    <row r="30" spans="1:5" x14ac:dyDescent="0.2">
      <c r="E30" s="27"/>
    </row>
    <row r="33" spans="5:5" x14ac:dyDescent="0.2">
      <c r="E33" s="27"/>
    </row>
  </sheetData>
  <sheetProtection algorithmName="SHA-512" hashValue="4mJcP+EVkZDy77GRPOahzCz+kt0LQToBJXwnzhTdFGlpyUhvpPgkoYJfDGInmXCoCQWF0J6C+X1SgmwJbImhBg==" saltValue="G1RDJ8EV9BHUGNab5qcHVQ==" spinCount="100000" sheet="1" objects="1" scenarios="1"/>
  <mergeCells count="7">
    <mergeCell ref="A25:C25"/>
    <mergeCell ref="D19:D20"/>
    <mergeCell ref="D2:D17"/>
    <mergeCell ref="A2:A5"/>
    <mergeCell ref="A6:A12"/>
    <mergeCell ref="A13:A15"/>
    <mergeCell ref="A19:A20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workbookViewId="0">
      <selection activeCell="G19" sqref="G19"/>
    </sheetView>
  </sheetViews>
  <sheetFormatPr baseColWidth="10" defaultColWidth="11.42578125" defaultRowHeight="12.75" x14ac:dyDescent="0.2"/>
  <cols>
    <col min="1" max="1" width="21.140625" customWidth="1"/>
    <col min="7" max="7" width="56.85546875" bestFit="1" customWidth="1"/>
  </cols>
  <sheetData>
    <row r="1" spans="1:7" x14ac:dyDescent="0.2">
      <c r="A1" s="1" t="s">
        <v>5</v>
      </c>
      <c r="G1" t="s">
        <v>0</v>
      </c>
    </row>
    <row r="2" spans="1:7" x14ac:dyDescent="0.2">
      <c r="A2" t="s">
        <v>6</v>
      </c>
      <c r="G2" t="s">
        <v>7</v>
      </c>
    </row>
    <row r="3" spans="1:7" x14ac:dyDescent="0.2">
      <c r="A3" t="s">
        <v>8</v>
      </c>
      <c r="G3" t="s">
        <v>9</v>
      </c>
    </row>
    <row r="4" spans="1:7" x14ac:dyDescent="0.2">
      <c r="A4" t="s">
        <v>10</v>
      </c>
      <c r="B4" t="s">
        <v>11</v>
      </c>
    </row>
    <row r="5" spans="1:7" x14ac:dyDescent="0.2">
      <c r="A5" t="s">
        <v>12</v>
      </c>
      <c r="B5" t="s">
        <v>13</v>
      </c>
    </row>
    <row r="6" spans="1:7" x14ac:dyDescent="0.2">
      <c r="A6" t="s">
        <v>14</v>
      </c>
      <c r="B6" t="s">
        <v>15</v>
      </c>
    </row>
    <row r="7" spans="1:7" x14ac:dyDescent="0.2">
      <c r="A7" t="s">
        <v>16</v>
      </c>
      <c r="G7" s="5" t="s">
        <v>17</v>
      </c>
    </row>
    <row r="8" spans="1:7" x14ac:dyDescent="0.2">
      <c r="A8" t="s">
        <v>18</v>
      </c>
      <c r="G8" s="6" t="s">
        <v>0</v>
      </c>
    </row>
    <row r="9" spans="1:7" ht="13.35" customHeight="1" x14ac:dyDescent="0.2">
      <c r="A9" t="s">
        <v>19</v>
      </c>
      <c r="G9" s="6" t="s">
        <v>20</v>
      </c>
    </row>
    <row r="10" spans="1:7" ht="13.35" customHeight="1" x14ac:dyDescent="0.2">
      <c r="A10" t="s">
        <v>21</v>
      </c>
      <c r="G10" s="6" t="s">
        <v>22</v>
      </c>
    </row>
    <row r="11" spans="1:7" ht="13.35" customHeight="1" x14ac:dyDescent="0.2">
      <c r="G11" s="6" t="s">
        <v>23</v>
      </c>
    </row>
    <row r="12" spans="1:7" x14ac:dyDescent="0.2">
      <c r="G12" s="7" t="s">
        <v>24</v>
      </c>
    </row>
    <row r="13" spans="1:7" x14ac:dyDescent="0.2">
      <c r="A13" t="s">
        <v>25</v>
      </c>
    </row>
    <row r="14" spans="1:7" ht="15" x14ac:dyDescent="0.2">
      <c r="A14" s="4" t="s">
        <v>0</v>
      </c>
    </row>
    <row r="15" spans="1:7" ht="15" x14ac:dyDescent="0.2">
      <c r="A15" s="10" t="s">
        <v>26</v>
      </c>
    </row>
    <row r="16" spans="1:7" ht="15" x14ac:dyDescent="0.2">
      <c r="A16" s="4" t="s">
        <v>27</v>
      </c>
    </row>
    <row r="17" spans="1:1" ht="15" x14ac:dyDescent="0.2">
      <c r="A17" s="4" t="s">
        <v>28</v>
      </c>
    </row>
    <row r="18" spans="1:1" ht="15" x14ac:dyDescent="0.2">
      <c r="A18" s="4" t="s">
        <v>29</v>
      </c>
    </row>
    <row r="19" spans="1:1" ht="15" x14ac:dyDescent="0.2">
      <c r="A19" s="10" t="s">
        <v>30</v>
      </c>
    </row>
    <row r="20" spans="1:1" ht="15" x14ac:dyDescent="0.2">
      <c r="A20" s="4" t="s">
        <v>31</v>
      </c>
    </row>
    <row r="21" spans="1:1" ht="15" x14ac:dyDescent="0.2">
      <c r="A21" s="4" t="s">
        <v>32</v>
      </c>
    </row>
    <row r="22" spans="1:1" ht="15" x14ac:dyDescent="0.2">
      <c r="A22" s="4" t="s">
        <v>33</v>
      </c>
    </row>
    <row r="23" spans="1:1" ht="15" x14ac:dyDescent="0.2">
      <c r="A23" s="10" t="s">
        <v>34</v>
      </c>
    </row>
    <row r="24" spans="1:1" ht="15" x14ac:dyDescent="0.25">
      <c r="A24" s="11" t="s">
        <v>35</v>
      </c>
    </row>
    <row r="25" spans="1:1" ht="15" x14ac:dyDescent="0.2">
      <c r="A25" s="4" t="s">
        <v>36</v>
      </c>
    </row>
    <row r="26" spans="1:1" ht="15" x14ac:dyDescent="0.2">
      <c r="A26" s="4" t="s">
        <v>37</v>
      </c>
    </row>
    <row r="27" spans="1:1" ht="15" x14ac:dyDescent="0.2">
      <c r="A27" s="4" t="s">
        <v>38</v>
      </c>
    </row>
    <row r="28" spans="1:1" ht="15" x14ac:dyDescent="0.2">
      <c r="A28" s="4" t="s">
        <v>39</v>
      </c>
    </row>
    <row r="29" spans="1:1" ht="15" x14ac:dyDescent="0.2">
      <c r="A29" s="4" t="s">
        <v>40</v>
      </c>
    </row>
    <row r="30" spans="1:1" ht="15" x14ac:dyDescent="0.2">
      <c r="A30" s="4" t="s">
        <v>41</v>
      </c>
    </row>
    <row r="31" spans="1:1" ht="15" x14ac:dyDescent="0.2">
      <c r="A31" s="4" t="s">
        <v>42</v>
      </c>
    </row>
    <row r="32" spans="1:1" ht="15" x14ac:dyDescent="0.2">
      <c r="A32" s="4" t="s">
        <v>43</v>
      </c>
    </row>
    <row r="33" spans="1:1" ht="15" x14ac:dyDescent="0.2">
      <c r="A33" s="10" t="s">
        <v>44</v>
      </c>
    </row>
    <row r="34" spans="1:1" ht="15" x14ac:dyDescent="0.2">
      <c r="A34" s="10" t="s">
        <v>45</v>
      </c>
    </row>
    <row r="35" spans="1:1" ht="15" x14ac:dyDescent="0.25">
      <c r="A35" s="11" t="s">
        <v>46</v>
      </c>
    </row>
    <row r="36" spans="1:1" ht="15" x14ac:dyDescent="0.2">
      <c r="A36" s="10" t="s">
        <v>47</v>
      </c>
    </row>
    <row r="37" spans="1:1" ht="15" x14ac:dyDescent="0.25">
      <c r="A37" s="11" t="s">
        <v>48</v>
      </c>
    </row>
    <row r="38" spans="1:1" ht="15" x14ac:dyDescent="0.2">
      <c r="A38" s="10" t="s">
        <v>49</v>
      </c>
    </row>
    <row r="39" spans="1:1" ht="15" x14ac:dyDescent="0.25">
      <c r="A39" s="11" t="s">
        <v>50</v>
      </c>
    </row>
    <row r="40" spans="1:1" ht="15" x14ac:dyDescent="0.2">
      <c r="A40" s="10" t="s">
        <v>51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DB33A4094765C43842BF75870C6DB50" ma:contentTypeVersion="18" ma:contentTypeDescription="Створення нового документа." ma:contentTypeScope="" ma:versionID="20a2aa8349af00cfad96f0203e9c9fed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560b906a06d140b0caf93e548d5e7f9c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13A53A-DFA7-47B0-BFDF-1C0245148C12}">
  <ds:schemaRefs>
    <ds:schemaRef ds:uri="http://schemas.microsoft.com/office/2006/metadata/properties"/>
    <ds:schemaRef ds:uri="http://schemas.microsoft.com/office/infopath/2007/PartnerControls"/>
    <ds:schemaRef ds:uri="04ac4ecf-9708-45f7-9d64-eaef3bff4f59"/>
    <ds:schemaRef ds:uri="47d30a7d-b41a-4785-a964-e05815a9f29f"/>
  </ds:schemaRefs>
</ds:datastoreItem>
</file>

<file path=customXml/itemProps2.xml><?xml version="1.0" encoding="utf-8"?>
<ds:datastoreItem xmlns:ds="http://schemas.openxmlformats.org/officeDocument/2006/customXml" ds:itemID="{6EDFF394-797B-47C6-99E1-8030C2E1D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c4ecf-9708-45f7-9d64-eaef3bff4f59"/>
    <ds:schemaRef ds:uri="47d30a7d-b41a-4785-a964-e05815a9f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34288F-4A0D-42F7-A82B-1CDB3216CE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Specification</vt:lpstr>
      <vt:lpstr>Delivery Plan</vt:lpstr>
      <vt:lpstr>Overview</vt:lpstr>
      <vt:lpstr>Dropdown menu</vt:lpstr>
      <vt:lpstr>Category_of_good</vt:lpstr>
      <vt:lpstr>Justification_for_non_neutral_specification</vt:lpstr>
      <vt:lpstr>yes_no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Alyona Aleksandryuk</dc:creator>
  <cp:keywords/>
  <dc:description/>
  <cp:lastModifiedBy>Radloff, Boris GIZ</cp:lastModifiedBy>
  <cp:revision/>
  <dcterms:created xsi:type="dcterms:W3CDTF">2016-01-26T10:51:40Z</dcterms:created>
  <dcterms:modified xsi:type="dcterms:W3CDTF">2026-08-13T07:08:58Z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  <property fmtid="{D5CDD505-2E9C-101B-9397-08002B2CF9AE}" pid="3" name="MediaServiceImageTags">
    <vt:lpwstr/>
  </property>
</Properties>
</file>